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U:\"/>
    </mc:Choice>
  </mc:AlternateContent>
  <xr:revisionPtr revIDLastSave="0" documentId="8_{BA47C4ED-8081-474B-BB82-813D30845396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Reizendatabase" sheetId="1" r:id="rId1"/>
    <sheet name="Productiegegevens" sheetId="6" r:id="rId2"/>
    <sheet name="Verspreidingslocaties" sheetId="2" r:id="rId3"/>
    <sheet name="Baggervakken" sheetId="5" r:id="rId4"/>
  </sheets>
  <definedNames>
    <definedName name="_xlnm._FilterDatabase" localSheetId="0" hidden="1">Reizendatabase!$A$2:$X$2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" i="1" l="1"/>
  <c r="D2" i="5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" i="5"/>
  <c r="D5" i="2"/>
  <c r="D4" i="2"/>
  <c r="D3" i="2"/>
  <c r="D1" i="2"/>
  <c r="D2" i="2"/>
</calcChain>
</file>

<file path=xl/sharedStrings.xml><?xml version="1.0" encoding="utf-8"?>
<sst xmlns="http://schemas.openxmlformats.org/spreadsheetml/2006/main" count="92" uniqueCount="65">
  <si>
    <t>Baggergegevens Rijkswaterstaat</t>
  </si>
  <si>
    <t>Aannemer:</t>
  </si>
  <si>
    <t>X</t>
  </si>
  <si>
    <t>Gebied:</t>
  </si>
  <si>
    <t>Eems-Dollard</t>
  </si>
  <si>
    <t>Datum:</t>
  </si>
  <si>
    <t>Y</t>
  </si>
  <si>
    <t>Versie:</t>
  </si>
  <si>
    <t>1.0</t>
  </si>
  <si>
    <t>Contract:</t>
  </si>
  <si>
    <t>Z</t>
  </si>
  <si>
    <t>ID</t>
  </si>
  <si>
    <t>Datum</t>
  </si>
  <si>
    <t>Week</t>
  </si>
  <si>
    <t>Schip</t>
  </si>
  <si>
    <t>Baggervak</t>
  </si>
  <si>
    <t>Verspreidingsvak</t>
  </si>
  <si>
    <t>Ontmeerd</t>
  </si>
  <si>
    <t>min tot begin</t>
  </si>
  <si>
    <t>Begin Cyclus / begin ploegen</t>
  </si>
  <si>
    <t>min begin cyclus</t>
  </si>
  <si>
    <t>Baggeren</t>
  </si>
  <si>
    <t>min baggeren</t>
  </si>
  <si>
    <t>Vol Varen</t>
  </si>
  <si>
    <t>min vol varen</t>
  </si>
  <si>
    <t>Verspreiden</t>
  </si>
  <si>
    <t>min verspreiden</t>
  </si>
  <si>
    <t>Einde Cyclus / einde ploegen</t>
  </si>
  <si>
    <t>Totale cyclus</t>
  </si>
  <si>
    <t>Meetmethode</t>
  </si>
  <si>
    <t>TDS</t>
  </si>
  <si>
    <t>m3 Zuigen</t>
  </si>
  <si>
    <t>Uren Ploegen</t>
  </si>
  <si>
    <t>m3 totaal</t>
  </si>
  <si>
    <t>Bijzonderheden per reis
(afwijkingen / verlet)</t>
  </si>
  <si>
    <t>[hh:mm]</t>
  </si>
  <si>
    <t>[min]</t>
  </si>
  <si>
    <t>min</t>
  </si>
  <si>
    <t>Boot</t>
  </si>
  <si>
    <t>Gemeten op</t>
  </si>
  <si>
    <t>Baggermethode</t>
  </si>
  <si>
    <t>m³/uur</t>
  </si>
  <si>
    <t>kwh/uur</t>
  </si>
  <si>
    <t>Eems</t>
  </si>
  <si>
    <t>P0</t>
  </si>
  <si>
    <t>P1</t>
  </si>
  <si>
    <t>P2</t>
  </si>
  <si>
    <t>P3</t>
  </si>
  <si>
    <t>P4</t>
  </si>
  <si>
    <t>Baggervak A1</t>
  </si>
  <si>
    <t>Baggervak A2</t>
  </si>
  <si>
    <t>Baggervak A3</t>
  </si>
  <si>
    <t>Baggervak A4</t>
  </si>
  <si>
    <t>Baggervak B</t>
  </si>
  <si>
    <t>Baggervak C1</t>
  </si>
  <si>
    <t>Baggervak C2</t>
  </si>
  <si>
    <t>Baggervak C3</t>
  </si>
  <si>
    <t>Baggervak C4</t>
  </si>
  <si>
    <t>Baggervak C5</t>
  </si>
  <si>
    <t>Baggervak D1</t>
  </si>
  <si>
    <t>Baggervak D2</t>
  </si>
  <si>
    <t>Baggervak E1</t>
  </si>
  <si>
    <t>Baggervak E2</t>
  </si>
  <si>
    <t>Baggervak F</t>
  </si>
  <si>
    <t>Baggervak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</si>
</sst>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dd/mm/yy"/>
    <numFmt numFmtId="165" formatCode="0\ &quot;min&quot;"/>
    <numFmt numFmtId="166" formatCode="0\ &quot;m³&quot;"/>
  </numFmts>
  <fonts count="8">
    <font>
      <sz val="9"/>
      <color theme="1"/>
      <name val="Verdana"/>
      <family val="2"/>
    </font>
    <font>
      <sz val="9"/>
      <color theme="0"/>
      <name val="Verdana"/>
      <family val="2"/>
    </font>
    <font>
      <sz val="9"/>
      <color rgb="FF1B1B19"/>
      <name val="Verdana"/>
      <family val="2"/>
    </font>
    <font>
      <sz val="18"/>
      <color rgb="FF1B1B19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10"/>
      <color theme="0"/>
      <name val="Calibri"/>
      <family val="2"/>
      <scheme val="minor"/>
    </font>
    <font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rgb="FF16506A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5" fillId="0" borderId="0" applyFont="0" applyFill="0" applyBorder="0" applyAlignment="0" applyProtection="0"/>
  </cellStyleXfs>
  <cellXfs count="40">
    <xf numFmtId="0" fontId="0" fillId="0" borderId="0" xfId="0"/>
    <xf numFmtId="1" fontId="2" fillId="2" borderId="0" xfId="1" applyNumberFormat="1" applyFont="1" applyAlignment="1">
      <alignment horizontal="center"/>
    </xf>
    <xf numFmtId="0" fontId="2" fillId="2" borderId="0" xfId="1" applyFont="1"/>
    <xf numFmtId="49" fontId="2" fillId="2" borderId="0" xfId="1" applyNumberFormat="1" applyFont="1"/>
    <xf numFmtId="49" fontId="2" fillId="2" borderId="0" xfId="1" applyNumberFormat="1" applyFont="1" applyAlignment="1">
      <alignment horizontal="right" vertical="center"/>
    </xf>
    <xf numFmtId="14" fontId="0" fillId="0" borderId="0" xfId="0" applyNumberFormat="1"/>
    <xf numFmtId="0" fontId="0" fillId="0" borderId="1" xfId="0" applyBorder="1"/>
    <xf numFmtId="0" fontId="0" fillId="0" borderId="2" xfId="0" applyBorder="1"/>
    <xf numFmtId="14" fontId="2" fillId="2" borderId="0" xfId="1" applyNumberFormat="1" applyFont="1" applyAlignment="1">
      <alignment horizontal="left" vertical="center"/>
    </xf>
    <xf numFmtId="49" fontId="2" fillId="2" borderId="0" xfId="1" applyNumberFormat="1" applyFont="1" applyAlignment="1">
      <alignment horizontal="left" vertical="center"/>
    </xf>
    <xf numFmtId="0" fontId="2" fillId="2" borderId="0" xfId="1" applyFont="1" applyAlignment="1">
      <alignment vertical="center"/>
    </xf>
    <xf numFmtId="164" fontId="2" fillId="2" borderId="0" xfId="1" applyNumberFormat="1" applyFont="1" applyAlignment="1">
      <alignment horizontal="left" vertical="center"/>
    </xf>
    <xf numFmtId="0" fontId="2" fillId="2" borderId="0" xfId="1" applyFont="1" applyAlignment="1">
      <alignment horizontal="right" vertical="center"/>
    </xf>
    <xf numFmtId="0" fontId="2" fillId="2" borderId="0" xfId="1" applyFont="1" applyAlignment="1">
      <alignment horizontal="right"/>
    </xf>
    <xf numFmtId="49" fontId="3" fillId="2" borderId="0" xfId="1" applyNumberFormat="1" applyFont="1" applyAlignment="1">
      <alignment vertical="center"/>
    </xf>
    <xf numFmtId="14" fontId="2" fillId="2" borderId="2" xfId="1" applyNumberFormat="1" applyFont="1" applyBorder="1" applyAlignment="1" applyProtection="1">
      <alignment horizontal="left"/>
      <protection locked="0"/>
    </xf>
    <xf numFmtId="20" fontId="0" fillId="0" borderId="1" xfId="0" applyNumberFormat="1" applyBorder="1"/>
    <xf numFmtId="20" fontId="0" fillId="0" borderId="0" xfId="0" applyNumberFormat="1"/>
    <xf numFmtId="20" fontId="0" fillId="0" borderId="2" xfId="0" applyNumberFormat="1" applyBorder="1"/>
    <xf numFmtId="14" fontId="2" fillId="2" borderId="0" xfId="1" applyNumberFormat="1" applyFont="1" applyAlignment="1">
      <alignment horizontal="right" vertical="center"/>
    </xf>
    <xf numFmtId="0" fontId="4" fillId="0" borderId="0" xfId="0" applyFont="1"/>
    <xf numFmtId="165" fontId="0" fillId="0" borderId="0" xfId="0" applyNumberFormat="1"/>
    <xf numFmtId="166" fontId="0" fillId="0" borderId="1" xfId="0" applyNumberFormat="1" applyBorder="1"/>
    <xf numFmtId="166" fontId="0" fillId="0" borderId="0" xfId="0" applyNumberFormat="1"/>
    <xf numFmtId="166" fontId="0" fillId="0" borderId="2" xfId="0" applyNumberFormat="1" applyBorder="1"/>
    <xf numFmtId="43" fontId="0" fillId="0" borderId="2" xfId="2" applyFont="1" applyBorder="1"/>
    <xf numFmtId="0" fontId="6" fillId="3" borderId="0" xfId="0" applyFont="1" applyFill="1" applyAlignment="1">
      <alignment vertical="top"/>
    </xf>
    <xf numFmtId="1" fontId="6" fillId="3" borderId="0" xfId="0" applyNumberFormat="1" applyFont="1" applyFill="1" applyAlignment="1">
      <alignment horizontal="center" vertical="top"/>
    </xf>
    <xf numFmtId="164" fontId="6" fillId="3" borderId="0" xfId="0" applyNumberFormat="1" applyFont="1" applyFill="1" applyAlignment="1">
      <alignment horizontal="center" vertical="top"/>
    </xf>
    <xf numFmtId="3" fontId="6" fillId="3" borderId="0" xfId="0" applyNumberFormat="1" applyFont="1" applyFill="1" applyAlignment="1">
      <alignment horizontal="center" vertical="top"/>
    </xf>
    <xf numFmtId="0" fontId="6" fillId="3" borderId="0" xfId="0" applyFont="1" applyFill="1" applyAlignment="1">
      <alignment horizontal="center" vertical="top"/>
    </xf>
    <xf numFmtId="0" fontId="6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left" vertical="top"/>
    </xf>
    <xf numFmtId="0" fontId="7" fillId="0" borderId="0" xfId="0" applyFont="1" applyAlignment="1">
      <alignment vertical="top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top"/>
    </xf>
  </cellXfs>
  <cellStyles count="3">
    <cellStyle name="Accent4" xfId="1" builtinId="41"/>
    <cellStyle name="Komma" xfId="2" builtinId="3"/>
    <cellStyle name="Standaard" xfId="0" builtinId="0"/>
  </cellStyles>
  <dxfs count="0"/>
  <tableStyles count="0" defaultTableStyle="TableStyleMedium2" defaultPivotStyle="PivotStyleLight16"/>
  <colors>
    <mruColors>
      <color rgb="FF1B1B19"/>
      <color rgb="FF1650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409575</xdr:colOff>
      <xdr:row>0</xdr:row>
      <xdr:rowOff>0</xdr:rowOff>
    </xdr:from>
    <xdr:to>
      <xdr:col>4</xdr:col>
      <xdr:colOff>1164148</xdr:colOff>
      <xdr:row>0</xdr:row>
      <xdr:rowOff>1038225</xdr:rowOff>
    </xdr:to>
    <xdr:pic>
      <xdr:nvPicPr>
        <xdr:cNvPr id="4" name="Afbeelding 3" descr="https://corporate.intranet.rws.nl/Content/Media/5030a8a3-8c7f-4e6e-b327-2c05ca79a9ce/IW_RW_Logo_online_ex_pos_nl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40" r="6115" b="17885"/>
        <a:stretch/>
      </xdr:blipFill>
      <xdr:spPr bwMode="auto">
        <a:xfrm>
          <a:off x="781050" y="0"/>
          <a:ext cx="2992948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"/>
  <sheetViews>
    <sheetView tabSelected="1" zoomScaleNormal="100" workbookViewId="0" xr3:uid="{AEA406A1-0E4B-5B11-9CD5-51D6E497D94C}">
      <pane xSplit="4" ySplit="3" topLeftCell="E4" activePane="bottomRight" state="frozen"/>
      <selection pane="bottomRight" activeCell="V4" sqref="V4"/>
      <selection pane="bottomLeft" activeCell="A4" sqref="A4"/>
      <selection pane="topRight" activeCell="E1" sqref="E1"/>
    </sheetView>
  </sheetViews>
  <sheetFormatPr defaultRowHeight="11.25"/>
  <cols>
    <col min="1" max="1" width="4.875" bestFit="1" customWidth="1"/>
    <col min="4" max="4" width="11.375" bestFit="1" customWidth="1"/>
    <col min="5" max="5" width="27.125" customWidth="1"/>
    <col min="6" max="6" width="28.375" bestFit="1" customWidth="1"/>
    <col min="7" max="7" width="8.875" bestFit="1" customWidth="1"/>
    <col min="8" max="8" width="19.25" customWidth="1"/>
    <col min="9" max="18" width="12.625" customWidth="1"/>
    <col min="19" max="19" width="13.5" customWidth="1"/>
    <col min="21" max="21" width="9.625" bestFit="1" customWidth="1"/>
    <col min="22" max="22" width="11.5" bestFit="1" customWidth="1"/>
    <col min="24" max="24" width="29" customWidth="1"/>
  </cols>
  <sheetData>
    <row r="1" spans="1:24" ht="100.5" customHeight="1">
      <c r="A1" s="1"/>
      <c r="B1" s="2"/>
      <c r="C1" s="1"/>
      <c r="D1" s="3"/>
      <c r="E1" s="13"/>
      <c r="F1" s="14" t="s">
        <v>0</v>
      </c>
      <c r="G1" s="4"/>
      <c r="H1" s="14"/>
      <c r="I1" s="4" t="s">
        <v>1</v>
      </c>
      <c r="J1" s="9" t="s">
        <v>2</v>
      </c>
      <c r="K1" s="9"/>
      <c r="L1" s="9"/>
      <c r="M1" s="10"/>
      <c r="N1" s="4" t="s">
        <v>3</v>
      </c>
      <c r="O1" s="11" t="s">
        <v>4</v>
      </c>
      <c r="P1" s="12" t="s">
        <v>5</v>
      </c>
      <c r="Q1" s="8" t="s">
        <v>6</v>
      </c>
      <c r="R1" s="8"/>
      <c r="S1" s="19" t="s">
        <v>7</v>
      </c>
      <c r="T1" s="8" t="s">
        <v>8</v>
      </c>
      <c r="U1" s="19" t="s">
        <v>9</v>
      </c>
      <c r="V1" s="8" t="s">
        <v>10</v>
      </c>
      <c r="W1" s="8"/>
      <c r="X1" s="15"/>
    </row>
    <row r="2" spans="1:24" s="33" customFormat="1" ht="30" customHeight="1">
      <c r="A2" s="27" t="s">
        <v>11</v>
      </c>
      <c r="B2" s="28" t="s">
        <v>12</v>
      </c>
      <c r="C2" s="27" t="s">
        <v>13</v>
      </c>
      <c r="D2" s="29" t="s">
        <v>14</v>
      </c>
      <c r="E2" s="29" t="s">
        <v>15</v>
      </c>
      <c r="F2" s="39" t="s">
        <v>16</v>
      </c>
      <c r="G2" s="26" t="s">
        <v>17</v>
      </c>
      <c r="H2" s="39" t="s">
        <v>18</v>
      </c>
      <c r="I2" s="31" t="s">
        <v>19</v>
      </c>
      <c r="J2" s="31" t="s">
        <v>20</v>
      </c>
      <c r="K2" s="31" t="s">
        <v>21</v>
      </c>
      <c r="L2" s="31" t="s">
        <v>22</v>
      </c>
      <c r="M2" s="31" t="s">
        <v>23</v>
      </c>
      <c r="N2" s="31" t="s">
        <v>24</v>
      </c>
      <c r="O2" s="31" t="s">
        <v>25</v>
      </c>
      <c r="P2" s="31" t="s">
        <v>26</v>
      </c>
      <c r="Q2" s="31" t="s">
        <v>27</v>
      </c>
      <c r="R2" s="37" t="s">
        <v>28</v>
      </c>
      <c r="S2" s="30" t="s">
        <v>29</v>
      </c>
      <c r="T2" s="26" t="s">
        <v>30</v>
      </c>
      <c r="U2" s="26" t="s">
        <v>31</v>
      </c>
      <c r="V2" s="26" t="s">
        <v>32</v>
      </c>
      <c r="W2" s="26" t="s">
        <v>33</v>
      </c>
      <c r="X2" s="32" t="s">
        <v>34</v>
      </c>
    </row>
    <row r="3" spans="1:24" s="33" customFormat="1" ht="12.75">
      <c r="A3" s="27"/>
      <c r="B3" s="28"/>
      <c r="C3" s="27"/>
      <c r="D3" s="29"/>
      <c r="E3" s="29"/>
      <c r="F3" s="39"/>
      <c r="G3" s="26"/>
      <c r="H3" s="39"/>
      <c r="I3" s="36" t="s">
        <v>35</v>
      </c>
      <c r="J3" s="34" t="s">
        <v>36</v>
      </c>
      <c r="K3" s="34" t="s">
        <v>35</v>
      </c>
      <c r="L3" s="34" t="s">
        <v>36</v>
      </c>
      <c r="M3" s="34" t="s">
        <v>35</v>
      </c>
      <c r="N3" s="34" t="s">
        <v>36</v>
      </c>
      <c r="O3" s="34" t="s">
        <v>35</v>
      </c>
      <c r="P3" s="34" t="s">
        <v>36</v>
      </c>
      <c r="Q3" s="34" t="s">
        <v>35</v>
      </c>
      <c r="R3" s="38" t="s">
        <v>37</v>
      </c>
      <c r="S3" s="30"/>
      <c r="T3" s="26"/>
      <c r="U3" s="34"/>
      <c r="V3" s="35"/>
      <c r="W3" s="34"/>
      <c r="X3" s="32"/>
    </row>
    <row r="4" spans="1:24">
      <c r="B4" s="5"/>
      <c r="E4" s="6"/>
      <c r="F4" s="7"/>
      <c r="G4" s="16"/>
      <c r="H4" s="7"/>
      <c r="I4" s="17"/>
      <c r="J4" s="21"/>
      <c r="K4" s="17"/>
      <c r="L4" s="21"/>
      <c r="M4" s="17"/>
      <c r="N4" s="21"/>
      <c r="O4" s="17"/>
      <c r="P4" s="21"/>
      <c r="Q4" s="17"/>
      <c r="R4" s="25">
        <f>J4+L4+N4+P4</f>
        <v>0</v>
      </c>
      <c r="U4" s="22"/>
      <c r="V4" s="23"/>
      <c r="W4" s="24"/>
      <c r="X4" s="7"/>
    </row>
    <row r="5" spans="1:24">
      <c r="B5" s="5"/>
      <c r="E5" s="6"/>
      <c r="F5" s="7"/>
      <c r="G5" s="16"/>
      <c r="H5" s="7"/>
      <c r="I5" s="17"/>
      <c r="J5" s="21"/>
      <c r="K5" s="17"/>
      <c r="L5" s="21"/>
      <c r="M5" s="17"/>
      <c r="N5" s="21"/>
      <c r="O5" s="17"/>
      <c r="P5" s="21"/>
      <c r="Q5" s="17"/>
      <c r="R5" s="18"/>
      <c r="U5" s="22"/>
      <c r="V5" s="23"/>
      <c r="W5" s="24"/>
      <c r="X5" s="7"/>
    </row>
    <row r="6" spans="1:24">
      <c r="B6" s="5"/>
      <c r="E6" s="6"/>
      <c r="F6" s="7"/>
      <c r="G6" s="16"/>
      <c r="H6" s="7"/>
      <c r="I6" s="17"/>
      <c r="J6" s="21"/>
      <c r="K6" s="17"/>
      <c r="L6" s="21"/>
      <c r="M6" s="17"/>
      <c r="N6" s="21"/>
      <c r="O6" s="17"/>
      <c r="P6" s="21"/>
      <c r="Q6" s="17"/>
      <c r="R6" s="18"/>
      <c r="U6" s="22"/>
      <c r="V6" s="23"/>
      <c r="W6" s="24"/>
      <c r="X6" s="7"/>
    </row>
    <row r="7" spans="1:24">
      <c r="B7" s="5"/>
      <c r="E7" s="6"/>
      <c r="F7" s="7"/>
      <c r="G7" s="16"/>
      <c r="H7" s="7"/>
      <c r="I7" s="17"/>
      <c r="J7" s="21"/>
      <c r="K7" s="17"/>
      <c r="L7" s="21"/>
      <c r="M7" s="17"/>
      <c r="N7" s="21"/>
      <c r="O7" s="17"/>
      <c r="P7" s="21"/>
      <c r="Q7" s="17"/>
      <c r="R7" s="18"/>
      <c r="U7" s="22"/>
      <c r="V7" s="23"/>
      <c r="W7" s="24"/>
      <c r="X7" s="7"/>
    </row>
    <row r="8" spans="1:24">
      <c r="B8" s="5"/>
      <c r="E8" s="6"/>
      <c r="F8" s="7"/>
      <c r="G8" s="16"/>
      <c r="H8" s="7"/>
      <c r="I8" s="17"/>
      <c r="J8" s="21"/>
      <c r="K8" s="17"/>
      <c r="L8" s="21"/>
      <c r="M8" s="17"/>
      <c r="N8" s="21"/>
      <c r="O8" s="17"/>
      <c r="P8" s="21"/>
      <c r="Q8" s="17"/>
      <c r="R8" s="18"/>
      <c r="U8" s="22"/>
      <c r="V8" s="23"/>
      <c r="W8" s="24"/>
      <c r="X8" s="7"/>
    </row>
    <row r="9" spans="1:24">
      <c r="B9" s="5"/>
      <c r="G9" s="17"/>
      <c r="I9" s="17"/>
      <c r="J9" s="21"/>
      <c r="K9" s="17"/>
      <c r="L9" s="21"/>
      <c r="M9" s="17"/>
      <c r="N9" s="21"/>
      <c r="O9" s="17"/>
      <c r="P9" s="21"/>
      <c r="Q9" s="17"/>
      <c r="R9" s="17"/>
      <c r="U9" s="23"/>
      <c r="V9" s="23"/>
      <c r="W9" s="23"/>
    </row>
  </sheetData>
  <dataValidations count="6">
    <dataValidation type="whole" allowBlank="1" showInputMessage="1" showErrorMessage="1" sqref="C2:C1048576" xr:uid="{00000000-0002-0000-0000-000001000000}">
      <formula1>1</formula1>
      <formula2>53</formula2>
    </dataValidation>
    <dataValidation type="whole" operator="greaterThanOrEqual" allowBlank="1" showInputMessage="1" showErrorMessage="1" sqref="A2:A1048576" xr:uid="{00000000-0002-0000-0000-000002000000}">
      <formula1>1</formula1>
    </dataValidation>
    <dataValidation type="textLength" allowBlank="1" showInputMessage="1" showErrorMessage="1" sqref="D2:D1048576" xr:uid="{00000000-0002-0000-0000-000003000000}">
      <formula1>2</formula1>
      <formula2>50</formula2>
    </dataValidation>
    <dataValidation type="decimal" operator="greaterThanOrEqual" allowBlank="1" showInputMessage="1" showErrorMessage="1" sqref="T2:T1048576 U4:W1048576" xr:uid="{00000000-0002-0000-0000-000004000000}">
      <formula1>0</formula1>
    </dataValidation>
    <dataValidation type="textLength" allowBlank="1" showInputMessage="1" showErrorMessage="1" sqref="X2:X1048576" xr:uid="{00000000-0002-0000-0000-000005000000}">
      <formula1>0</formula1>
      <formula2>999</formula2>
    </dataValidation>
    <dataValidation operator="greaterThanOrEqual" allowBlank="1" showInputMessage="1" showErrorMessage="1" sqref="U2:W3" xr:uid="{4DF178FE-5C04-4BF7-8DA1-D1B716C3B867}"/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6000000}">
          <x14:formula1>
            <xm:f>Baggervakken!$D:$D</xm:f>
          </x14:formula1>
          <xm:sqref>E2:E1048576</xm:sqref>
        </x14:dataValidation>
        <x14:dataValidation type="list" allowBlank="1" showInputMessage="1" showErrorMessage="1" xr:uid="{00000000-0002-0000-0000-000007000000}">
          <x14:formula1>
            <xm:f>Verspreidingslocaties!$D:$D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"/>
  <sheetViews>
    <sheetView workbookViewId="0" xr3:uid="{958C4451-9541-5A59-BF78-D2F731DF1C81}">
      <selection activeCell="C2" sqref="C2"/>
    </sheetView>
  </sheetViews>
  <sheetFormatPr defaultRowHeight="11.25"/>
  <cols>
    <col min="2" max="2" width="11" bestFit="1" customWidth="1"/>
  </cols>
  <sheetData>
    <row r="1" spans="1:5">
      <c r="A1" s="20" t="s">
        <v>38</v>
      </c>
      <c r="B1" s="20" t="s">
        <v>39</v>
      </c>
      <c r="C1" s="20" t="s">
        <v>40</v>
      </c>
      <c r="D1" s="20" t="s">
        <v>41</v>
      </c>
      <c r="E1" s="20" t="s">
        <v>42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5"/>
  <sheetViews>
    <sheetView workbookViewId="0" xr3:uid="{842E5F09-E766-5B8D-85AF-A39847EA96FD}">
      <selection activeCell="D5" sqref="D5"/>
    </sheetView>
  </sheetViews>
  <sheetFormatPr defaultRowHeight="11.25"/>
  <cols>
    <col min="1" max="1" width="8.875" bestFit="1" customWidth="1"/>
    <col min="2" max="2" width="13.625" bestFit="1" customWidth="1"/>
    <col min="3" max="3" width="20.625" bestFit="1" customWidth="1"/>
    <col min="4" max="4" width="28.375" bestFit="1" customWidth="1"/>
  </cols>
  <sheetData>
    <row r="1" spans="2:4">
      <c r="B1" t="s">
        <v>43</v>
      </c>
      <c r="C1" t="s">
        <v>44</v>
      </c>
      <c r="D1" t="str">
        <f>IF(A1="",C1,CONCATENATE(A:A," ",C:C))</f>
        <v>P0</v>
      </c>
    </row>
    <row r="2" spans="2:4">
      <c r="B2" t="s">
        <v>43</v>
      </c>
      <c r="C2" t="s">
        <v>45</v>
      </c>
      <c r="D2" t="str">
        <f>IF(A2="",C2,CONCATENATE(A:A," ",C:C))</f>
        <v>P1</v>
      </c>
    </row>
    <row r="3" spans="2:4">
      <c r="B3" t="s">
        <v>43</v>
      </c>
      <c r="C3" t="s">
        <v>46</v>
      </c>
      <c r="D3" t="str">
        <f>IF(A3="",C3,CONCATENATE(A:A," ",C:C))</f>
        <v>P2</v>
      </c>
    </row>
    <row r="4" spans="2:4">
      <c r="B4" t="s">
        <v>43</v>
      </c>
      <c r="C4" t="s">
        <v>47</v>
      </c>
      <c r="D4" t="str">
        <f>IF(A4="",C4,CONCATENATE(A:A," ",C:C))</f>
        <v>P3</v>
      </c>
    </row>
    <row r="5" spans="2:4">
      <c r="B5" t="s">
        <v>43</v>
      </c>
      <c r="C5" t="s">
        <v>48</v>
      </c>
      <c r="D5" t="str">
        <f>IF(A5="",C5,CONCATENATE(A:A," ",C:C))</f>
        <v>P4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16"/>
  <sheetViews>
    <sheetView workbookViewId="0" xr3:uid="{51F8DEE0-4D01-5F28-A812-FC0BD7CAC4A5}">
      <selection activeCell="C1" sqref="C1"/>
    </sheetView>
  </sheetViews>
  <sheetFormatPr defaultRowHeight="11.25"/>
  <cols>
    <col min="1" max="1" width="9.375" bestFit="1" customWidth="1"/>
    <col min="2" max="2" width="13.625" bestFit="1" customWidth="1"/>
    <col min="3" max="3" width="30.25" bestFit="1" customWidth="1"/>
    <col min="4" max="4" width="53.75" bestFit="1" customWidth="1"/>
    <col min="8" max="8" width="9.5" bestFit="1" customWidth="1"/>
  </cols>
  <sheetData>
    <row r="1" spans="2:4">
      <c r="B1" t="s">
        <v>43</v>
      </c>
      <c r="C1" t="s">
        <v>49</v>
      </c>
      <c r="D1" t="str">
        <f>IF(A1="",C1,CONCATENATE(A:A," ",C:C))</f>
        <v>Baggervak A1</v>
      </c>
    </row>
    <row r="2" spans="2:4">
      <c r="B2" t="s">
        <v>43</v>
      </c>
      <c r="C2" t="s">
        <v>50</v>
      </c>
      <c r="D2" t="str">
        <f t="shared" ref="D2:D16" si="0">IF(A2="",C2,CONCATENATE(A:A," ",C:C))</f>
        <v>Baggervak A2</v>
      </c>
    </row>
    <row r="3" spans="2:4">
      <c r="B3" t="s">
        <v>43</v>
      </c>
      <c r="C3" t="s">
        <v>51</v>
      </c>
      <c r="D3" t="str">
        <f t="shared" si="0"/>
        <v>Baggervak A3</v>
      </c>
    </row>
    <row r="4" spans="2:4">
      <c r="B4" t="s">
        <v>43</v>
      </c>
      <c r="C4" t="s">
        <v>52</v>
      </c>
      <c r="D4" t="str">
        <f t="shared" si="0"/>
        <v>Baggervak A4</v>
      </c>
    </row>
    <row r="5" spans="2:4">
      <c r="B5" t="s">
        <v>43</v>
      </c>
      <c r="C5" t="s">
        <v>53</v>
      </c>
      <c r="D5" t="str">
        <f t="shared" si="0"/>
        <v>Baggervak B</v>
      </c>
    </row>
    <row r="6" spans="2:4">
      <c r="B6" t="s">
        <v>43</v>
      </c>
      <c r="C6" t="s">
        <v>54</v>
      </c>
      <c r="D6" t="str">
        <f t="shared" si="0"/>
        <v>Baggervak C1</v>
      </c>
    </row>
    <row r="7" spans="2:4">
      <c r="B7" t="s">
        <v>43</v>
      </c>
      <c r="C7" t="s">
        <v>55</v>
      </c>
      <c r="D7" t="str">
        <f t="shared" si="0"/>
        <v>Baggervak C2</v>
      </c>
    </row>
    <row r="8" spans="2:4">
      <c r="B8" t="s">
        <v>43</v>
      </c>
      <c r="C8" t="s">
        <v>56</v>
      </c>
      <c r="D8" t="str">
        <f t="shared" si="0"/>
        <v>Baggervak C3</v>
      </c>
    </row>
    <row r="9" spans="2:4">
      <c r="B9" t="s">
        <v>43</v>
      </c>
      <c r="C9" t="s">
        <v>57</v>
      </c>
      <c r="D9" t="str">
        <f t="shared" si="0"/>
        <v>Baggervak C4</v>
      </c>
    </row>
    <row r="10" spans="2:4">
      <c r="B10" t="s">
        <v>43</v>
      </c>
      <c r="C10" t="s">
        <v>58</v>
      </c>
      <c r="D10" t="str">
        <f t="shared" si="0"/>
        <v>Baggervak C5</v>
      </c>
    </row>
    <row r="11" spans="2:4">
      <c r="B11" t="s">
        <v>43</v>
      </c>
      <c r="C11" t="s">
        <v>59</v>
      </c>
      <c r="D11" t="str">
        <f t="shared" si="0"/>
        <v>Baggervak D1</v>
      </c>
    </row>
    <row r="12" spans="2:4">
      <c r="B12" t="s">
        <v>43</v>
      </c>
      <c r="C12" t="s">
        <v>60</v>
      </c>
      <c r="D12" t="str">
        <f t="shared" si="0"/>
        <v>Baggervak D2</v>
      </c>
    </row>
    <row r="13" spans="2:4">
      <c r="B13" t="s">
        <v>43</v>
      </c>
      <c r="C13" t="s">
        <v>61</v>
      </c>
      <c r="D13" t="str">
        <f t="shared" si="0"/>
        <v>Baggervak E1</v>
      </c>
    </row>
    <row r="14" spans="2:4">
      <c r="B14" t="s">
        <v>43</v>
      </c>
      <c r="C14" t="s">
        <v>62</v>
      </c>
      <c r="D14" t="str">
        <f t="shared" si="0"/>
        <v>Baggervak E2</v>
      </c>
    </row>
    <row r="15" spans="2:4">
      <c r="B15" t="s">
        <v>43</v>
      </c>
      <c r="C15" t="s">
        <v>63</v>
      </c>
      <c r="D15" t="str">
        <f t="shared" si="0"/>
        <v>Baggervak F</v>
      </c>
    </row>
    <row r="16" spans="2:4">
      <c r="B16" t="s">
        <v>43</v>
      </c>
      <c r="C16" t="s">
        <v>64</v>
      </c>
      <c r="D16" t="str">
        <f t="shared" si="0"/>
        <v>Baggervak H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ae033921-439f-46ba-b586-0b8c8775f769" ContentTypeId="0x010100B0CFCA0286740945ABA144AD52B74072" PreviousValue="false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665cb2-4c1b-4338-95f1-4dd7cd771ce0">
      <Value>25</Value>
      <Value>2</Value>
      <Value>1</Value>
    </TaxCatchAll>
    <Connect-Status xmlns="cb665cb2-4c1b-4338-95f1-4dd7cd771ce0">Definitief</Connect-Status>
    <TaxKeywordTaxHTField xmlns="cb665cb2-4c1b-4338-95f1-4dd7cd771ce0">
      <Terms xmlns="http://schemas.microsoft.com/office/infopath/2007/PartnerControls"/>
    </TaxKeywordTaxHTField>
    <md4a5e6ab761404298864f0be17ffc0c xmlns="cb665cb2-4c1b-4338-95f1-4dd7cd771ce0">
      <Terms xmlns="http://schemas.microsoft.com/office/infopath/2007/PartnerControls"/>
    </md4a5e6ab761404298864f0be17ffc0c>
    <ka142704ec404179bc6dc96ce8d3373c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Formulier</TermName>
          <TermId xmlns="http://schemas.microsoft.com/office/infopath/2007/PartnerControls">586231be-cbc3-430c-a3c0-2ac9a76a4dc8</TermId>
        </TermInfo>
      </Terms>
    </ka142704ec404179bc6dc96ce8d3373c>
    <Connect-Archiefwaardig xmlns="cb665cb2-4c1b-4338-95f1-4dd7cd771ce0">Ja</Connect-Archiefwaardig>
    <_dlc_DocId xmlns="e327c18d-0952-40ac-b866-8924565bd7ce">CON00-1366604713-773</_dlc_DocId>
    <_dlc_DocIdUrl xmlns="e327c18d-0952-40ac-b866-8924565bd7ce">
      <Url>https://connect.sp02.rws.nl/sites/M241119641/_layouts/15/DocIdRedir.aspx?ID=CON00-1366604713-773</Url>
      <Description>CON00-1366604713-773</Description>
    </_dlc_DocIdUrl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RWS Word doc" ma:contentTypeID="0x010100B0CFCA0286740945ABA144AD52B7407200C87B345015A6E8419C66836AB31993EB" ma:contentTypeVersion="7" ma:contentTypeDescription="Create a new document." ma:contentTypeScope="" ma:versionID="bb9c85f23a69fcd7e7faef93d200ae64">
  <xsd:schema xmlns:xsd="http://www.w3.org/2001/XMLSchema" xmlns:xs="http://www.w3.org/2001/XMLSchema" xmlns:p="http://schemas.microsoft.com/office/2006/metadata/properties" xmlns:ns2="cb665cb2-4c1b-4338-95f1-4dd7cd771ce0" xmlns:ns3="e327c18d-0952-40ac-b866-8924565bd7ce" targetNamespace="http://schemas.microsoft.com/office/2006/metadata/properties" ma:root="true" ma:fieldsID="0f24c6c3c0dac2d0f715a132e4b04022" ns2:_="" ns3:_="">
    <xsd:import namespace="cb665cb2-4c1b-4338-95f1-4dd7cd771ce0"/>
    <xsd:import namespace="e327c18d-0952-40ac-b866-8924565bd7ce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CatchAll" minOccurs="0"/>
                <xsd:element ref="ns2:TaxCatchAllLabel" minOccurs="0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CatchAll" ma:index="9" nillable="true" ma:displayName="Taxonomy Catch All Column" ma:hidden="true" ma:list="{dfa6dff4-006b-4b8b-82c7-721374890b9f}" ma:internalName="TaxCatchAll" ma:showField="CatchAllData" ma:web="e327c18d-0952-40ac-b866-8924565bd7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dfa6dff4-006b-4b8b-82c7-721374890b9f}" ma:internalName="TaxCatchAllLabel" ma:readOnly="true" ma:showField="CatchAllDataLabel" ma:web="e327c18d-0952-40ac-b866-8924565bd7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7c18d-0952-40ac-b866-8924565bd7ce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3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CC7DFF-BC41-447D-B7F2-B2705819DB18}"/>
</file>

<file path=customXml/itemProps2.xml><?xml version="1.0" encoding="utf-8"?>
<ds:datastoreItem xmlns:ds="http://schemas.openxmlformats.org/officeDocument/2006/customXml" ds:itemID="{E89D788C-142B-433D-B2AA-B26F23B05AE0}"/>
</file>

<file path=customXml/itemProps3.xml><?xml version="1.0" encoding="utf-8"?>
<ds:datastoreItem xmlns:ds="http://schemas.openxmlformats.org/officeDocument/2006/customXml" ds:itemID="{3902C376-FC5A-4B5F-8A64-9958FAC5BF7B}"/>
</file>

<file path=customXml/itemProps4.xml><?xml version="1.0" encoding="utf-8"?>
<ds:datastoreItem xmlns:ds="http://schemas.openxmlformats.org/officeDocument/2006/customXml" ds:itemID="{72930BAC-550B-4835-A280-6F56E161A718}"/>
</file>

<file path=customXml/itemProps5.xml><?xml version="1.0" encoding="utf-8"?>
<ds:datastoreItem xmlns:ds="http://schemas.openxmlformats.org/officeDocument/2006/customXml" ds:itemID="{3DD4BF0E-7D7E-4D2D-9DA4-B75CBB3C72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Rijkswaterstaat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Brils, Freek (WVL)</dc:creator>
  <cp:keywords/>
  <dc:description/>
  <cp:lastModifiedBy>Mulder, Peter (RWS NN)</cp:lastModifiedBy>
  <cp:revision/>
  <dcterms:created xsi:type="dcterms:W3CDTF">2022-06-08T07:42:43Z</dcterms:created>
  <dcterms:modified xsi:type="dcterms:W3CDTF">2025-10-23T10:37:39Z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0x010100B0CFCA0286740945ABA144AD52B7407200C87B345015A6E8419C66836AB31993EB</vt:lpwstr>
  </property>
  <property fmtid="{D5CDD505-2E9C-101B-9397-08002B2CF9AE}" pid="3" name="_dlc_DocIdItemGuid">
    <vt:lpwstr>b78b854c-ba07-4c71-a084-ba214933947c</vt:lpwstr>
  </property>
  <property fmtid="{D5CDD505-2E9C-101B-9397-08002B2CF9AE}" pid="4" name="TaxKeyword">
    <vt:lpwstr/>
  </property>
  <property fmtid="{D5CDD505-2E9C-101B-9397-08002B2CF9AE}" pid="5" name="Connect-Vertrouwelijkheid">
    <vt:lpwstr>3;#RWS Bedrijfsvertrouwelijk/geen|1523f3d8-a3f5-4033-a4d4-a04bf7d6d8cc</vt:lpwstr>
  </property>
  <property fmtid="{D5CDD505-2E9C-101B-9397-08002B2CF9AE}" pid="6" name="Connect-Documenttype">
    <vt:lpwstr>25;#Formulier|586231be-cbc3-430c-a3c0-2ac9a76a4dc8</vt:lpwstr>
  </property>
  <property fmtid="{D5CDD505-2E9C-101B-9397-08002B2CF9AE}" pid="7" name="Connect-Organisatieonderdeel">
    <vt:lpwstr/>
  </property>
  <property fmtid="{D5CDD505-2E9C-101B-9397-08002B2CF9AE}" pid="8" name="Connect-Persoonsvertrouwelijkheid">
    <vt:lpwstr>2;#Geen|a0814100-4302-49f4-9f40-b7d42012644c</vt:lpwstr>
  </property>
  <property fmtid="{D5CDD505-2E9C-101B-9397-08002B2CF9AE}" pid="9" name="Connect-Bedrijfsvertrouwelijkheid">
    <vt:lpwstr>1;#RWS Bedrijfsvertrouwelijk|d5fcfbac-659d-41b3-b161-4048848dd05a</vt:lpwstr>
  </property>
  <property fmtid="{D5CDD505-2E9C-101B-9397-08002B2CF9AE}" pid="10" name="j7965235a8fd41fb89d2a664ecf0f7a1">
    <vt:lpwstr/>
  </property>
  <property fmtid="{D5CDD505-2E9C-101B-9397-08002B2CF9AE}" pid="11" name="Connect-Classificatiecode">
    <vt:lpwstr/>
  </property>
</Properties>
</file>